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аннун.5" sheetId="1" r:id="rId1"/>
  </sheets>
  <externalReferences>
    <externalReference r:id="rId2"/>
  </externalReferences>
  <definedNames>
    <definedName name="Z_6E36EA37_049E_4FAE_B719_2847CD16F858_.wvu.Cols" localSheetId="0" hidden="1">Каннун.5!$F:$H,Каннун.5!$L:$O</definedName>
    <definedName name="Z_6E36EA37_049E_4FAE_B719_2847CD16F858_.wvu.Rows" localSheetId="0" hidden="1">Каннун.5!$42:$45</definedName>
    <definedName name="Z_73C0D023_21BD_4441_8EFA_957546C15799_.wvu.Cols" localSheetId="0" hidden="1">Каннун.5!$F:$H,Каннун.5!$L:$O</definedName>
    <definedName name="Z_73C0D023_21BD_4441_8EFA_957546C15799_.wvu.Rows" localSheetId="0" hidden="1">Каннун.5!$42:$45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I25" s="1"/>
  <c r="F27"/>
  <c r="F26" s="1"/>
  <c r="N25"/>
  <c r="L25"/>
  <c r="G24"/>
  <c r="E3"/>
  <c r="F50" l="1"/>
  <c r="O39"/>
  <c r="O50" s="1"/>
  <c r="O54" s="1"/>
  <c r="O57" s="1"/>
  <c r="L50"/>
  <c r="L54" s="1"/>
  <c r="L57" s="1"/>
  <c r="G49"/>
  <c r="N50"/>
  <c r="N54" s="1"/>
  <c r="N57" s="1"/>
  <c r="F54"/>
  <c r="F57" s="1"/>
  <c r="G44"/>
  <c r="H44" s="1"/>
  <c r="G42"/>
  <c r="H42" s="1"/>
  <c r="G33"/>
  <c r="H33" s="1"/>
  <c r="I32"/>
  <c r="I39"/>
  <c r="H49"/>
  <c r="G27"/>
  <c r="H27" s="1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I50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<sst xmlns="http://schemas.openxmlformats.org/spreadsheetml/2006/main" count="65" uniqueCount="54">
  <si>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ул.Канунникова,5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</si>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</sst>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6" workbookViewId="0">
      <selection activeCell="I37" sqref="I37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3874.38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2597.58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1276.8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711099.73</v>
      </c>
      <c r="F10" s="25"/>
      <c r="G10" s="23"/>
      <c r="H10" s="23"/>
      <c r="I10" s="25">
        <v>718145.81</v>
      </c>
      <c r="J10" s="26">
        <v>106348.51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91034.43</v>
      </c>
      <c r="F12" s="25"/>
      <c r="G12" s="23"/>
      <c r="H12" s="23"/>
      <c r="I12" s="25">
        <v>95327.03</v>
      </c>
      <c r="J12" s="26">
        <v>11543.75</v>
      </c>
    </row>
    <row r="13" spans="1:10" ht="13.5" customHeight="1">
      <c r="A13" s="94" t="s">
        <v>16</v>
      </c>
      <c r="B13" s="95"/>
      <c r="C13" s="95"/>
      <c r="D13" s="96"/>
      <c r="E13" s="25">
        <v>129664.03</v>
      </c>
      <c r="F13" s="25"/>
      <c r="G13" s="23"/>
      <c r="H13" s="23"/>
      <c r="I13" s="25">
        <v>136390.68</v>
      </c>
      <c r="J13" s="26">
        <v>16578.349999999999</v>
      </c>
    </row>
    <row r="14" spans="1:10" ht="14.45" customHeight="1">
      <c r="A14" s="87" t="s">
        <v>17</v>
      </c>
      <c r="B14" s="87"/>
      <c r="C14" s="87"/>
      <c r="D14" s="87"/>
      <c r="E14" s="25">
        <v>253468.41</v>
      </c>
      <c r="F14" s="25"/>
      <c r="G14" s="23"/>
      <c r="H14" s="23"/>
      <c r="I14" s="25">
        <v>255330.22</v>
      </c>
      <c r="J14" s="26">
        <v>30254.6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21" customHeight="1">
      <c r="A16" s="100" t="s">
        <v>19</v>
      </c>
      <c r="B16" s="101"/>
      <c r="C16" s="101"/>
      <c r="D16" s="102"/>
      <c r="E16" s="25">
        <v>544640.89</v>
      </c>
      <c r="F16" s="25"/>
      <c r="G16" s="23"/>
      <c r="H16" s="23"/>
      <c r="I16" s="25">
        <v>553187.44999999995</v>
      </c>
      <c r="J16" s="26">
        <v>59243.69</v>
      </c>
    </row>
    <row r="17" spans="1:15" ht="15.75">
      <c r="A17" s="87" t="s">
        <v>20</v>
      </c>
      <c r="B17" s="87"/>
      <c r="C17" s="87"/>
      <c r="D17" s="87"/>
      <c r="E17" s="25">
        <v>41145.08</v>
      </c>
      <c r="F17" s="25"/>
      <c r="G17" s="23"/>
      <c r="H17" s="23"/>
      <c r="I17" s="25">
        <v>41940.97</v>
      </c>
      <c r="J17" s="26">
        <v>6010.17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5544</v>
      </c>
      <c r="F21" s="25"/>
      <c r="G21" s="23"/>
      <c r="H21" s="23"/>
      <c r="I21" s="25">
        <v>5384.72</v>
      </c>
      <c r="J21" s="26">
        <v>1281.29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-262248.06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122755.62</v>
      </c>
      <c r="L25" s="72">
        <f>SUM(L27:L31)</f>
        <v>168819.21000000002</v>
      </c>
      <c r="M25" s="72">
        <f t="shared" ref="M25:O25" si="0">SUM(M27:M31)</f>
        <v>199206.6678</v>
      </c>
      <c r="N25" s="72">
        <f t="shared" si="0"/>
        <v>0</v>
      </c>
      <c r="O25" s="72">
        <f t="shared" si="0"/>
        <v>0</v>
      </c>
    </row>
    <row r="26" spans="1:15" ht="24.7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12640.41</v>
      </c>
      <c r="L27" s="42">
        <v>43219.19</v>
      </c>
      <c r="M27" s="42">
        <f t="shared" ref="M27:M31" si="3">L27*118%</f>
        <v>50998.644200000002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3688.54</v>
      </c>
      <c r="L28" s="42">
        <v>13015.16</v>
      </c>
      <c r="M28" s="42">
        <f t="shared" si="3"/>
        <v>15357.888799999999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4793.3999999999996</v>
      </c>
      <c r="L29" s="42">
        <v>38881.839999999997</v>
      </c>
      <c r="M29" s="42">
        <f t="shared" si="3"/>
        <v>45880.571199999991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43779.99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39.75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57853.279999999999</v>
      </c>
      <c r="L31" s="42">
        <v>73703.02</v>
      </c>
      <c r="M31" s="42">
        <f t="shared" si="3"/>
        <v>86969.563599999994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276957.26</v>
      </c>
      <c r="L32" s="72">
        <f>SUM(L34:L38)</f>
        <v>134013.78</v>
      </c>
      <c r="M32" s="72">
        <f t="shared" ref="M32:O32" si="6">SUM(M34:M38)</f>
        <v>158136.2604</v>
      </c>
      <c r="N32" s="72">
        <f t="shared" si="6"/>
        <v>68505.53</v>
      </c>
      <c r="O32" s="72">
        <f t="shared" si="6"/>
        <v>68942.59528139999</v>
      </c>
    </row>
    <row r="33" spans="1:15" ht="33.7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84293.93</v>
      </c>
      <c r="L34" s="42">
        <v>18608.59</v>
      </c>
      <c r="M34" s="42">
        <f t="shared" ref="M34:M38" si="7">L34*118%</f>
        <v>21958.136200000001</v>
      </c>
      <c r="N34" s="42">
        <v>40073.199999999997</v>
      </c>
      <c r="O34" s="42">
        <f t="shared" ref="O34:O38" si="8">N34*$O$23</f>
        <v>40328.867015999997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20074.04</v>
      </c>
      <c r="L35" s="42">
        <v>5594.68</v>
      </c>
      <c r="M35" s="42">
        <f t="shared" si="7"/>
        <v>6601.7223999999997</v>
      </c>
      <c r="N35" s="42">
        <v>8311.32</v>
      </c>
      <c r="O35" s="42">
        <f t="shared" si="8"/>
        <v>8364.3462216000007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24181.72</v>
      </c>
      <c r="L36" s="42">
        <v>1684.74</v>
      </c>
      <c r="M36" s="42">
        <f t="shared" si="7"/>
        <v>1987.9931999999999</v>
      </c>
      <c r="N36" s="42">
        <v>9429.8799999999992</v>
      </c>
      <c r="O36" s="42">
        <f>N36*$O$23</f>
        <v>9490.0426343999989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7800+49952.7</f>
        <v>57752.7</v>
      </c>
      <c r="L37" s="42">
        <v>51421</v>
      </c>
      <c r="M37" s="42">
        <f t="shared" si="7"/>
        <v>60676.78</v>
      </c>
      <c r="N37" s="43">
        <v>0</v>
      </c>
      <c r="O37" s="42">
        <f t="shared" si="8"/>
        <v>0</v>
      </c>
    </row>
    <row r="38" spans="1:15" ht="46.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90654.87</v>
      </c>
      <c r="L38" s="42">
        <v>56704.77</v>
      </c>
      <c r="M38" s="42">
        <f t="shared" si="7"/>
        <v>66911.628599999996</v>
      </c>
      <c r="N38" s="42">
        <v>10691.13</v>
      </c>
      <c r="O38" s="42">
        <f t="shared" si="8"/>
        <v>10759.3394094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82350.589999999982</v>
      </c>
      <c r="L39" s="46">
        <f>SUM(L40:L48)</f>
        <v>34541.18</v>
      </c>
      <c r="M39" s="46">
        <f t="shared" ref="M39:O39" si="10">SUM(M40:M48)</f>
        <v>40758.592399999994</v>
      </c>
      <c r="N39" s="46">
        <f t="shared" si="10"/>
        <v>76362</v>
      </c>
      <c r="O39" s="46">
        <f t="shared" si="10"/>
        <v>76849.189559999999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58554.46</v>
      </c>
      <c r="L40" s="42">
        <v>433.87</v>
      </c>
      <c r="M40" s="42">
        <f t="shared" ref="M40:M48" si="11">L40*118%</f>
        <v>511.96659999999997</v>
      </c>
      <c r="N40" s="42">
        <v>52943.75</v>
      </c>
      <c r="O40" s="42">
        <f t="shared" ref="O40:O45" si="12">N40*$O$23</f>
        <v>53281.531125000001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11806</v>
      </c>
      <c r="L41" s="42">
        <v>128.25</v>
      </c>
      <c r="M41" s="42">
        <f t="shared" si="11"/>
        <v>151.33499999999998</v>
      </c>
      <c r="N41" s="42">
        <v>10679.31</v>
      </c>
      <c r="O41" s="42">
        <f t="shared" si="12"/>
        <v>10747.443997800001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461.56</v>
      </c>
      <c r="L46" s="42">
        <v>52.54</v>
      </c>
      <c r="M46" s="42">
        <f t="shared" si="11"/>
        <v>61.997199999999992</v>
      </c>
      <c r="N46" s="42">
        <v>440.16</v>
      </c>
      <c r="O46" s="42">
        <f>N46*$O$23</f>
        <v>442.96822080000004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287.45</v>
      </c>
      <c r="L47" s="42">
        <v>18482.62</v>
      </c>
      <c r="M47" s="42">
        <f t="shared" si="11"/>
        <v>21809.491599999998</v>
      </c>
      <c r="N47" s="43">
        <v>0</v>
      </c>
      <c r="O47" s="42">
        <f t="shared" ref="O47:O48" si="13">N47*$O$23</f>
        <v>0</v>
      </c>
    </row>
    <row r="48" spans="1:15" ht="47.2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11241.12</v>
      </c>
      <c r="L48" s="42">
        <v>15443.9</v>
      </c>
      <c r="M48" s="42">
        <f t="shared" si="11"/>
        <v>18223.802</v>
      </c>
      <c r="N48" s="42">
        <v>12298.78</v>
      </c>
      <c r="O48" s="42">
        <f t="shared" si="13"/>
        <v>12377.246216400001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371.66</v>
      </c>
      <c r="L49" s="42">
        <v>349.89</v>
      </c>
      <c r="M49" s="42">
        <f>L49*118%</f>
        <v>412.87019999999995</v>
      </c>
      <c r="N49" s="42">
        <v>558.97</v>
      </c>
      <c r="O49" s="42">
        <f>N49*$O$23+0.02</f>
        <v>562.55622860000005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482435.12999999995</v>
      </c>
      <c r="J50" s="27"/>
      <c r="L50" s="47">
        <f>L25+L32+L39+L49</f>
        <v>337724.06</v>
      </c>
      <c r="M50" s="47">
        <f t="shared" ref="M50:O50" si="14">M25+M32+M39+M49</f>
        <v>398514.39079999994</v>
      </c>
      <c r="N50" s="47">
        <f t="shared" si="14"/>
        <v>145426.5</v>
      </c>
      <c r="O50" s="47">
        <f t="shared" si="14"/>
        <v>146354.34106999999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47368.22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38099.89</v>
      </c>
      <c r="L52" s="42"/>
      <c r="M52" s="42"/>
      <c r="N52" s="42"/>
      <c r="O52" s="42"/>
    </row>
    <row r="53" spans="1:15" ht="17.2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23768.23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591671.47</v>
      </c>
      <c r="L54" s="47">
        <f t="shared" ref="L54:O54" si="15">L50</f>
        <v>337724.06</v>
      </c>
      <c r="M54" s="47">
        <f t="shared" si="15"/>
        <v>398514.39079999994</v>
      </c>
      <c r="N54" s="47">
        <f t="shared" si="15"/>
        <v>145426.5</v>
      </c>
      <c r="O54" s="47">
        <f t="shared" si="15"/>
        <v>146354.34106999999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544640.89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553187.44999999995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-309278.63999999996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Каннун.5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2013-05-24T09:20:06Z</dcterms:created>
  <dcterms:modified xsi:type="dcterms:W3CDTF">2014-05-12T11:25:26Z</dcterms:modified>
</cp:coreProperties>
</file>